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BAJOS EXTRAS\SAMUEL PINEDA I.E N 14741 SEÑOR DE LOS MILAGROS DE PAITA\MODIFICACIONES ULTIMAS 13052021\2.3 INST ELECTRICAS, COMUNIC, GAS\6. ANEXOS\"/>
    </mc:Choice>
  </mc:AlternateContent>
  <bookViews>
    <workbookView xWindow="0" yWindow="0" windowWidth="21336" windowHeight="7272"/>
  </bookViews>
  <sheets>
    <sheet name="CENTRO DE CARGA " sheetId="1" r:id="rId1"/>
    <sheet name="AULA DE INNOVACION PEDAGOGICA " sheetId="6" r:id="rId2"/>
  </sheets>
  <definedNames>
    <definedName name="_19_mts2" localSheetId="1">'AULA DE INNOVACION PEDAGOGICA '!$E$5</definedName>
    <definedName name="_19_mts2">'CENTRO DE CARGA '!$E$5</definedName>
    <definedName name="BTU" localSheetId="1">'AULA DE INNOVACION PEDAGOGICA '!$E$5</definedName>
    <definedName name="BTU">'CENTRO DE CARGA '!$E$5</definedName>
  </definedNames>
  <calcPr calcId="162913"/>
</workbook>
</file>

<file path=xl/calcChain.xml><?xml version="1.0" encoding="utf-8"?>
<calcChain xmlns="http://schemas.openxmlformats.org/spreadsheetml/2006/main">
  <c r="E7" i="1" l="1"/>
  <c r="D5" i="1"/>
  <c r="D5" i="6"/>
  <c r="E7" i="6"/>
  <c r="F10" i="6" l="1"/>
  <c r="F9" i="6"/>
  <c r="F8" i="6"/>
  <c r="F7" i="6"/>
  <c r="F6" i="6"/>
  <c r="F5" i="6"/>
  <c r="E11" i="6" l="1"/>
  <c r="F5" i="1" l="1"/>
  <c r="F6" i="1"/>
  <c r="F7" i="1"/>
  <c r="F8" i="1"/>
  <c r="F9" i="1"/>
  <c r="F10" i="1" l="1"/>
  <c r="E11" i="1" s="1"/>
</calcChain>
</file>

<file path=xl/sharedStrings.xml><?xml version="1.0" encoding="utf-8"?>
<sst xmlns="http://schemas.openxmlformats.org/spreadsheetml/2006/main" count="36" uniqueCount="19">
  <si>
    <t>CALCULAR QUE AIRE ACONDICIONADO ES EL MAS ADECUADO</t>
  </si>
  <si>
    <t xml:space="preserve">HABITACION O SALA A ENFRIAR EN MT3: ALTO x LARGO x ANCHO </t>
  </si>
  <si>
    <t>MTs3</t>
  </si>
  <si>
    <t>DIMENSIONES EN METROS CUBICOS DEL RECINTO A ENFRIAR, MIDA EL ANCHO x LATRGO x ALTO</t>
  </si>
  <si>
    <t>NUMERO DE PERSONAL EN LA SALA O HABITACION</t>
  </si>
  <si>
    <t>CANTIDAD DE PERSONAS QUE ESTAN NORMALMENTE EN LA HABITACION A ENFRIAR</t>
  </si>
  <si>
    <t>VENTANAS EXPUESTAS AL SOL EN METROS CUADRADOS</t>
  </si>
  <si>
    <t>MIDA EL ANCHO x ALTO DE LA VENTANA</t>
  </si>
  <si>
    <t>CANTIDAD DE EQUIPOS ELECTRICOS EN LA SALA QUE SE PONDRA EL AIRE</t>
  </si>
  <si>
    <t>TV, RADIO, ETC</t>
  </si>
  <si>
    <t>SI ES UNA COCINA, MIDA LOS METROS CUADRADOS DE ESTA (LARGO X ANCHO)</t>
  </si>
  <si>
    <t>MIDA EL ANCHO x ALTO DE LA COCINA</t>
  </si>
  <si>
    <t>SI EL LUGAR ESTA EXPUESTO AL SOL</t>
  </si>
  <si>
    <t>Si</t>
  </si>
  <si>
    <t>SI EL LUGAR A ENFRIAR LE DA EL SOL MUCHAS HORAS POR DIA INDIQUE QUE SI, DE LO CONTRARIO NO.</t>
  </si>
  <si>
    <t>AIRE ACONDICIONADO NECESARIO PARA ESTA SALA ( EN BTU )</t>
  </si>
  <si>
    <t>CALCULO PARA AIRES ACONDICIONADOS</t>
  </si>
  <si>
    <t>CENTRO DE CARGA - 24 000 BTU/H</t>
  </si>
  <si>
    <t>AULA DE INNOVACION PEDAGOGICA - 2 AA DE 60 000 BTU/H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</si>
</sst>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family val="2"/>
    </font>
    <font>
      <b/>
      <u/>
      <sz val="14"/>
      <color indexed="56"/>
      <name val="Calibri"/>
      <family val="2"/>
    </font>
    <font>
      <b/>
      <u/>
      <sz val="10"/>
      <color indexed="17"/>
      <name val="Arial"/>
      <family val="2"/>
    </font>
    <font>
      <b/>
      <sz val="10"/>
      <name val="Arial"/>
      <family val="2"/>
    </font>
    <font>
      <b/>
      <sz val="10"/>
      <color indexed="60"/>
      <name val="Arial"/>
      <family val="2"/>
    </font>
    <font>
      <b/>
      <sz val="12"/>
      <color indexed="6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</fills>
  <borders count="7">
    <border>
      <left/>
      <right/>
      <top/>
      <bottom/>
      <diagonal/>
    </border>
    <border>
      <left style="double">
        <color indexed="50"/>
      </left>
      <right style="double">
        <color indexed="50"/>
      </right>
      <top style="double">
        <color indexed="50"/>
      </top>
      <bottom style="double">
        <color indexed="50"/>
      </bottom>
      <diagonal/>
    </border>
    <border>
      <left style="double">
        <color indexed="50"/>
      </left>
      <right/>
      <top style="double">
        <color indexed="50"/>
      </top>
      <bottom style="double">
        <color indexed="50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double">
        <color indexed="10"/>
      </left>
      <right style="double">
        <color indexed="10"/>
      </right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/>
      <top style="double">
        <color indexed="10"/>
      </top>
      <bottom/>
      <diagonal/>
    </border>
  </borders>
  <cellStyleXfs count="2">
    <xf numFmtId="0" fontId="0" fillId="0" borderId="0"/>
    <xf numFmtId="0" fontId="6" fillId="0" borderId="0"/>
  </cellStyleXfs>
  <cellXfs count="2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/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5" xfId="0" applyBorder="1" applyAlignment="1"/>
    <xf numFmtId="0" fontId="2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top" wrapText="1"/>
    </xf>
    <xf numFmtId="4" fontId="5" fillId="4" borderId="1" xfId="0" applyNumberFormat="1" applyFont="1" applyFill="1" applyBorder="1" applyAlignment="1">
      <alignment horizontal="center" vertical="center" wrapText="1"/>
    </xf>
    <xf numFmtId="0" fontId="0" fillId="0" borderId="6" xfId="0" applyBorder="1" applyAlignment="1"/>
    <xf numFmtId="0" fontId="0" fillId="0" borderId="0" xfId="0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showGridLines="0" tabSelected="1" workbookViewId="0">
      <selection activeCell="P6" sqref="P6"/>
    </sheetView>
  </sheetViews>
  <sheetFormatPr baseColWidth="10" defaultRowHeight="13.2" x14ac:dyDescent="0.25"/>
  <cols>
    <col min="5" max="5" width="10" customWidth="1"/>
    <col min="6" max="6" width="12.33203125" customWidth="1"/>
  </cols>
  <sheetData>
    <row r="1" spans="1:11" x14ac:dyDescent="0.25">
      <c r="A1" s="11" t="s">
        <v>16</v>
      </c>
      <c r="B1" s="11"/>
      <c r="C1" s="11"/>
      <c r="D1" s="11"/>
      <c r="E1" s="11"/>
      <c r="F1" s="11"/>
      <c r="G1" s="12"/>
      <c r="H1" s="12"/>
      <c r="I1" s="12"/>
      <c r="J1" s="12"/>
      <c r="K1" s="12"/>
    </row>
    <row r="2" spans="1:11" x14ac:dyDescent="0.25">
      <c r="A2" s="11"/>
      <c r="B2" s="11"/>
      <c r="C2" s="11"/>
      <c r="D2" s="11"/>
      <c r="E2" s="11"/>
      <c r="F2" s="11"/>
      <c r="G2" s="12"/>
      <c r="H2" s="12"/>
      <c r="I2" s="12"/>
      <c r="J2" s="12"/>
      <c r="K2" s="12"/>
    </row>
    <row r="3" spans="1:11" x14ac:dyDescent="0.25">
      <c r="A3" s="11"/>
      <c r="B3" s="11"/>
      <c r="C3" s="11"/>
      <c r="D3" s="11"/>
      <c r="E3" s="11"/>
      <c r="F3" s="11"/>
      <c r="G3" s="12"/>
      <c r="H3" s="12"/>
      <c r="I3" s="12"/>
      <c r="J3" s="12"/>
      <c r="K3" s="12"/>
    </row>
    <row r="4" spans="1:11" ht="31.5" customHeight="1" x14ac:dyDescent="0.25">
      <c r="A4" s="13" t="s">
        <v>0</v>
      </c>
      <c r="B4" s="13"/>
      <c r="C4" s="13"/>
      <c r="D4" s="13"/>
      <c r="E4" s="13"/>
      <c r="F4" s="13"/>
      <c r="G4" s="12"/>
      <c r="H4" s="12"/>
      <c r="I4" s="12"/>
      <c r="J4" s="12"/>
      <c r="K4" s="12"/>
    </row>
    <row r="5" spans="1:11" ht="50.25" customHeight="1" x14ac:dyDescent="0.25">
      <c r="A5" s="14" t="s">
        <v>1</v>
      </c>
      <c r="B5" s="14"/>
      <c r="C5" s="14"/>
      <c r="D5" s="1">
        <f>19*3</f>
        <v>57</v>
      </c>
      <c r="E5" s="2" t="s">
        <v>2</v>
      </c>
      <c r="F5" s="3">
        <f>IF(E10="SI",D5*261.1155,D5*186.5111)</f>
        <v>14883.583500000001</v>
      </c>
      <c r="G5" s="15" t="s">
        <v>3</v>
      </c>
      <c r="H5" s="15"/>
      <c r="I5" s="15"/>
      <c r="J5" s="15"/>
      <c r="K5" s="15"/>
    </row>
    <row r="6" spans="1:11" ht="31.5" customHeight="1" x14ac:dyDescent="0.25">
      <c r="A6" s="14" t="s">
        <v>4</v>
      </c>
      <c r="B6" s="14"/>
      <c r="C6" s="14"/>
      <c r="D6" s="14"/>
      <c r="E6" s="4">
        <v>2</v>
      </c>
      <c r="F6" s="5">
        <f>E6*600</f>
        <v>1200</v>
      </c>
      <c r="G6" s="17" t="s">
        <v>5</v>
      </c>
      <c r="H6" s="17"/>
      <c r="I6" s="17"/>
      <c r="J6" s="17"/>
      <c r="K6" s="17"/>
    </row>
    <row r="7" spans="1:11" ht="31.5" customHeight="1" x14ac:dyDescent="0.25">
      <c r="A7" s="14" t="s">
        <v>6</v>
      </c>
      <c r="B7" s="14"/>
      <c r="C7" s="14"/>
      <c r="D7" s="14"/>
      <c r="E7" s="4">
        <f>2.6*1.5</f>
        <v>3.9000000000000004</v>
      </c>
      <c r="F7" s="6">
        <f>E7*714</f>
        <v>2784.6000000000004</v>
      </c>
      <c r="G7" s="16" t="s">
        <v>7</v>
      </c>
      <c r="H7" s="16"/>
      <c r="I7" s="16"/>
      <c r="J7" s="16"/>
      <c r="K7" s="16"/>
    </row>
    <row r="8" spans="1:11" ht="31.5" customHeight="1" x14ac:dyDescent="0.25">
      <c r="A8" s="14" t="s">
        <v>8</v>
      </c>
      <c r="B8" s="14"/>
      <c r="C8" s="14"/>
      <c r="D8" s="14"/>
      <c r="E8" s="4">
        <v>3</v>
      </c>
      <c r="F8" s="6">
        <f>E8*476</f>
        <v>1428</v>
      </c>
      <c r="G8" s="15" t="s">
        <v>9</v>
      </c>
      <c r="H8" s="15"/>
      <c r="I8" s="15"/>
      <c r="J8" s="15"/>
      <c r="K8" s="15"/>
    </row>
    <row r="9" spans="1:11" ht="31.5" customHeight="1" x14ac:dyDescent="0.25">
      <c r="A9" s="14" t="s">
        <v>10</v>
      </c>
      <c r="B9" s="14"/>
      <c r="C9" s="14"/>
      <c r="D9" s="14"/>
      <c r="E9" s="4">
        <v>0</v>
      </c>
      <c r="F9" s="6">
        <f>E9*4000</f>
        <v>0</v>
      </c>
      <c r="G9" s="16" t="s">
        <v>11</v>
      </c>
      <c r="H9" s="16"/>
      <c r="I9" s="16"/>
      <c r="J9" s="16"/>
      <c r="K9" s="16"/>
    </row>
    <row r="10" spans="1:11" ht="30" hidden="1" customHeight="1" x14ac:dyDescent="0.25">
      <c r="A10" s="14" t="s">
        <v>12</v>
      </c>
      <c r="B10" s="14"/>
      <c r="C10" s="14"/>
      <c r="D10" s="14"/>
      <c r="E10" s="4" t="s">
        <v>13</v>
      </c>
      <c r="F10" s="6">
        <f>IF(E10="si",(F6+F7+F8+F9)*10%,(F6+F7+F8+F9)*-10%)</f>
        <v>541.2600000000001</v>
      </c>
      <c r="G10" s="15" t="s">
        <v>14</v>
      </c>
      <c r="H10" s="15"/>
      <c r="I10" s="15"/>
      <c r="J10" s="15"/>
      <c r="K10" s="15"/>
    </row>
    <row r="11" spans="1:11" ht="34.5" customHeight="1" x14ac:dyDescent="0.25">
      <c r="A11" s="19" t="s">
        <v>15</v>
      </c>
      <c r="B11" s="19"/>
      <c r="C11" s="19"/>
      <c r="D11" s="19"/>
      <c r="E11" s="20">
        <f>IF(F5=0,0,(F5+F6+F7+F8+F9+F10)+3093)</f>
        <v>23930.443499999998</v>
      </c>
      <c r="F11" s="20"/>
      <c r="G11" s="21"/>
      <c r="H11" s="21"/>
      <c r="I11" s="21"/>
      <c r="J11" s="21"/>
      <c r="K11" s="21"/>
    </row>
    <row r="12" spans="1:11" x14ac:dyDescent="0.25">
      <c r="A12" s="7"/>
      <c r="B12" s="7"/>
      <c r="C12" s="7"/>
      <c r="D12" s="7"/>
      <c r="E12" s="7"/>
      <c r="F12" s="7"/>
      <c r="G12" s="8"/>
      <c r="H12" s="8"/>
      <c r="I12" s="8"/>
      <c r="J12" s="8"/>
      <c r="K12" s="8"/>
    </row>
    <row r="13" spans="1:11" x14ac:dyDescent="0.25">
      <c r="A13" s="18" t="s">
        <v>17</v>
      </c>
      <c r="B13" s="18"/>
      <c r="C13" s="18"/>
      <c r="D13" s="18"/>
      <c r="E13" s="18"/>
      <c r="F13" s="18"/>
      <c r="G13" s="8"/>
      <c r="H13" s="8"/>
      <c r="I13" s="8"/>
      <c r="J13" s="8"/>
      <c r="K13" s="8"/>
    </row>
    <row r="14" spans="1:11" x14ac:dyDescent="0.25">
      <c r="A14" s="7"/>
      <c r="B14" s="7"/>
      <c r="C14" s="7"/>
      <c r="D14" s="7"/>
      <c r="E14" s="7"/>
      <c r="F14" s="7"/>
      <c r="G14" s="8"/>
      <c r="H14" s="8"/>
      <c r="I14" s="8"/>
      <c r="J14" s="8"/>
      <c r="K14" s="8"/>
    </row>
    <row r="15" spans="1:1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1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1:1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</row>
    <row r="26" spans="1:1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</row>
    <row r="27" spans="1:1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</row>
    <row r="28" spans="1:11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</row>
    <row r="29" spans="1:11" x14ac:dyDescent="0.25">
      <c r="A29" s="9"/>
      <c r="B29" s="9"/>
      <c r="C29" s="9"/>
      <c r="D29" s="9"/>
      <c r="E29" s="9"/>
      <c r="F29" s="9"/>
      <c r="G29" s="8"/>
      <c r="H29" s="8"/>
      <c r="I29" s="8"/>
      <c r="J29" s="8"/>
      <c r="K29" s="8"/>
    </row>
  </sheetData>
  <sheetProtection selectLockedCells="1" selectUnlockedCells="1"/>
  <mergeCells count="19">
    <mergeCell ref="A13:F13"/>
    <mergeCell ref="A10:D10"/>
    <mergeCell ref="G10:K10"/>
    <mergeCell ref="A11:D11"/>
    <mergeCell ref="E11:F11"/>
    <mergeCell ref="G11:K11"/>
    <mergeCell ref="A8:D8"/>
    <mergeCell ref="G8:K8"/>
    <mergeCell ref="A9:D9"/>
    <mergeCell ref="G9:K9"/>
    <mergeCell ref="A6:D6"/>
    <mergeCell ref="G6:K6"/>
    <mergeCell ref="A7:D7"/>
    <mergeCell ref="G7:K7"/>
    <mergeCell ref="A1:F3"/>
    <mergeCell ref="G1:K4"/>
    <mergeCell ref="A4:F4"/>
    <mergeCell ref="A5:C5"/>
    <mergeCell ref="G5:K5"/>
  </mergeCells>
  <phoneticPr fontId="0" type="noConversion"/>
  <dataValidations count="3">
    <dataValidation allowBlank="1" showInputMessage="1" showErrorMessage="1" errorTitle="Error" error="Parametro no permitido" promptTitle="Seleccione" prompt="Seleccione una opcion" sqref="E6">
      <formula1>0</formula1>
      <formula2>0</formula2>
    </dataValidation>
    <dataValidation type="list" allowBlank="1" showInputMessage="1" showErrorMessage="1" errorTitle="Error" error="Introduzca un dato correcto" promptTitle="Seleccione" prompt="Si, si el recinto esta expuesto al sol_x000a_No, si el recinto esta a la sombra" sqref="E10">
      <formula1>$AT$1:$AT$2</formula1>
      <formula2>0</formula2>
    </dataValidation>
    <dataValidation showDropDown="1" showErrorMessage="1" sqref="E5">
      <formula1>0</formula1>
      <formula2>0</formula2>
    </dataValidation>
  </dataValidation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showGridLines="0" workbookViewId="0">
      <selection sqref="A1:K14"/>
    </sheetView>
  </sheetViews>
  <sheetFormatPr baseColWidth="10" defaultRowHeight="13.2" x14ac:dyDescent="0.25"/>
  <cols>
    <col min="5" max="5" width="10" customWidth="1"/>
    <col min="6" max="6" width="12.33203125" customWidth="1"/>
  </cols>
  <sheetData>
    <row r="1" spans="1:11" ht="13.8" thickBot="1" x14ac:dyDescent="0.3">
      <c r="A1" s="11" t="s">
        <v>16</v>
      </c>
      <c r="B1" s="11"/>
      <c r="C1" s="11"/>
      <c r="D1" s="11"/>
      <c r="E1" s="11"/>
      <c r="F1" s="11"/>
      <c r="G1" s="12"/>
      <c r="H1" s="12"/>
      <c r="I1" s="12"/>
      <c r="J1" s="12"/>
      <c r="K1" s="12"/>
    </row>
    <row r="2" spans="1:11" ht="14.4" thickTop="1" thickBot="1" x14ac:dyDescent="0.3">
      <c r="A2" s="11"/>
      <c r="B2" s="11"/>
      <c r="C2" s="11"/>
      <c r="D2" s="11"/>
      <c r="E2" s="11"/>
      <c r="F2" s="11"/>
      <c r="G2" s="12"/>
      <c r="H2" s="12"/>
      <c r="I2" s="12"/>
      <c r="J2" s="12"/>
      <c r="K2" s="12"/>
    </row>
    <row r="3" spans="1:11" ht="14.4" thickTop="1" thickBot="1" x14ac:dyDescent="0.3">
      <c r="A3" s="11"/>
      <c r="B3" s="11"/>
      <c r="C3" s="11"/>
      <c r="D3" s="11"/>
      <c r="E3" s="11"/>
      <c r="F3" s="11"/>
      <c r="G3" s="12"/>
      <c r="H3" s="12"/>
      <c r="I3" s="12"/>
      <c r="J3" s="12"/>
      <c r="K3" s="12"/>
    </row>
    <row r="4" spans="1:11" ht="31.5" customHeight="1" thickTop="1" thickBot="1" x14ac:dyDescent="0.3">
      <c r="A4" s="13" t="s">
        <v>0</v>
      </c>
      <c r="B4" s="13"/>
      <c r="C4" s="13"/>
      <c r="D4" s="13"/>
      <c r="E4" s="13"/>
      <c r="F4" s="13"/>
      <c r="G4" s="12"/>
      <c r="H4" s="12"/>
      <c r="I4" s="12"/>
      <c r="J4" s="12"/>
      <c r="K4" s="12"/>
    </row>
    <row r="5" spans="1:11" ht="50.25" customHeight="1" thickTop="1" thickBot="1" x14ac:dyDescent="0.3">
      <c r="A5" s="14" t="s">
        <v>1</v>
      </c>
      <c r="B5" s="14"/>
      <c r="C5" s="14"/>
      <c r="D5" s="1">
        <f>85*3</f>
        <v>255</v>
      </c>
      <c r="E5" s="2" t="s">
        <v>2</v>
      </c>
      <c r="F5" s="3">
        <f>IF(E10="SI",D5*261.1155,D5*186.5111)</f>
        <v>66584.452499999999</v>
      </c>
      <c r="G5" s="15" t="s">
        <v>3</v>
      </c>
      <c r="H5" s="15"/>
      <c r="I5" s="15"/>
      <c r="J5" s="15"/>
      <c r="K5" s="15"/>
    </row>
    <row r="6" spans="1:11" ht="31.5" customHeight="1" thickTop="1" thickBot="1" x14ac:dyDescent="0.3">
      <c r="A6" s="14" t="s">
        <v>4</v>
      </c>
      <c r="B6" s="14"/>
      <c r="C6" s="14"/>
      <c r="D6" s="14"/>
      <c r="E6" s="4">
        <v>31</v>
      </c>
      <c r="F6" s="5">
        <f>E6*600</f>
        <v>18600</v>
      </c>
      <c r="G6" s="17" t="s">
        <v>5</v>
      </c>
      <c r="H6" s="17"/>
      <c r="I6" s="17"/>
      <c r="J6" s="17"/>
      <c r="K6" s="17"/>
    </row>
    <row r="7" spans="1:11" ht="31.5" customHeight="1" thickTop="1" thickBot="1" x14ac:dyDescent="0.3">
      <c r="A7" s="14" t="s">
        <v>6</v>
      </c>
      <c r="B7" s="14"/>
      <c r="C7" s="14"/>
      <c r="D7" s="14"/>
      <c r="E7" s="4">
        <f>(2.6*1.5*3)+(0.5*2.6*3)</f>
        <v>15.600000000000001</v>
      </c>
      <c r="F7" s="6">
        <f>E7*714</f>
        <v>11138.400000000001</v>
      </c>
      <c r="G7" s="16" t="s">
        <v>7</v>
      </c>
      <c r="H7" s="16"/>
      <c r="I7" s="16"/>
      <c r="J7" s="16"/>
      <c r="K7" s="16"/>
    </row>
    <row r="8" spans="1:11" ht="31.5" customHeight="1" thickTop="1" thickBot="1" x14ac:dyDescent="0.3">
      <c r="A8" s="14" t="s">
        <v>8</v>
      </c>
      <c r="B8" s="14"/>
      <c r="C8" s="14"/>
      <c r="D8" s="14"/>
      <c r="E8" s="4">
        <v>31</v>
      </c>
      <c r="F8" s="6">
        <f>E8*476</f>
        <v>14756</v>
      </c>
      <c r="G8" s="15" t="s">
        <v>9</v>
      </c>
      <c r="H8" s="15"/>
      <c r="I8" s="15"/>
      <c r="J8" s="15"/>
      <c r="K8" s="15"/>
    </row>
    <row r="9" spans="1:11" ht="31.5" customHeight="1" thickTop="1" thickBot="1" x14ac:dyDescent="0.3">
      <c r="A9" s="14" t="s">
        <v>10</v>
      </c>
      <c r="B9" s="14"/>
      <c r="C9" s="14"/>
      <c r="D9" s="14"/>
      <c r="E9" s="4">
        <v>0</v>
      </c>
      <c r="F9" s="6">
        <f>E9*4000</f>
        <v>0</v>
      </c>
      <c r="G9" s="16" t="s">
        <v>11</v>
      </c>
      <c r="H9" s="16"/>
      <c r="I9" s="16"/>
      <c r="J9" s="16"/>
      <c r="K9" s="16"/>
    </row>
    <row r="10" spans="1:11" ht="31.5" hidden="1" customHeight="1" x14ac:dyDescent="0.25">
      <c r="A10" s="14" t="s">
        <v>12</v>
      </c>
      <c r="B10" s="14"/>
      <c r="C10" s="14"/>
      <c r="D10" s="14"/>
      <c r="E10" s="4" t="s">
        <v>13</v>
      </c>
      <c r="F10" s="6">
        <f>IF(E10="si",(F6+F7+F8+F9)*10%,(F6+F7+F8+F9)*-10%)</f>
        <v>4449.4400000000005</v>
      </c>
      <c r="G10" s="15" t="s">
        <v>14</v>
      </c>
      <c r="H10" s="15"/>
      <c r="I10" s="15"/>
      <c r="J10" s="15"/>
      <c r="K10" s="15"/>
    </row>
    <row r="11" spans="1:11" ht="34.5" customHeight="1" thickTop="1" thickBot="1" x14ac:dyDescent="0.3">
      <c r="A11" s="19" t="s">
        <v>15</v>
      </c>
      <c r="B11" s="19"/>
      <c r="C11" s="19"/>
      <c r="D11" s="19"/>
      <c r="E11" s="20">
        <f>IF(F5=0,0,(F5+F6+F7+F8+F9+F10)+3093)</f>
        <v>118621.29250000001</v>
      </c>
      <c r="F11" s="20"/>
      <c r="G11" s="21"/>
      <c r="H11" s="21"/>
      <c r="I11" s="21"/>
      <c r="J11" s="21"/>
      <c r="K11" s="21"/>
    </row>
    <row r="12" spans="1:11" ht="13.8" thickTop="1" x14ac:dyDescent="0.25">
      <c r="A12" s="10"/>
      <c r="B12" s="10"/>
      <c r="C12" s="10"/>
      <c r="D12" s="10"/>
      <c r="E12" s="10"/>
      <c r="F12" s="10"/>
      <c r="G12" s="8"/>
      <c r="H12" s="8"/>
      <c r="I12" s="8"/>
      <c r="J12" s="8"/>
      <c r="K12" s="8"/>
    </row>
    <row r="13" spans="1:11" x14ac:dyDescent="0.25">
      <c r="A13" s="22" t="s">
        <v>18</v>
      </c>
      <c r="B13" s="22"/>
      <c r="C13" s="22"/>
      <c r="D13" s="22"/>
      <c r="E13" s="22"/>
      <c r="F13" s="22"/>
      <c r="G13" s="8"/>
      <c r="H13" s="8"/>
      <c r="I13" s="8"/>
      <c r="J13" s="8"/>
      <c r="K13" s="8"/>
    </row>
    <row r="14" spans="1:11" x14ac:dyDescent="0.25">
      <c r="A14" s="10"/>
      <c r="B14" s="10"/>
      <c r="C14" s="10"/>
      <c r="D14" s="10"/>
      <c r="E14" s="10"/>
      <c r="F14" s="10"/>
      <c r="G14" s="8"/>
      <c r="H14" s="8"/>
      <c r="I14" s="8"/>
      <c r="J14" s="8"/>
      <c r="K14" s="8"/>
    </row>
    <row r="15" spans="1:1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1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1:1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</row>
    <row r="26" spans="1:1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</row>
    <row r="27" spans="1:1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</row>
    <row r="28" spans="1:11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</row>
    <row r="29" spans="1:11" x14ac:dyDescent="0.25">
      <c r="A29" s="9"/>
      <c r="B29" s="9"/>
      <c r="C29" s="9"/>
      <c r="D29" s="9"/>
      <c r="E29" s="9"/>
      <c r="F29" s="9"/>
      <c r="G29" s="8"/>
      <c r="H29" s="8"/>
      <c r="I29" s="8"/>
      <c r="J29" s="8"/>
      <c r="K29" s="8"/>
    </row>
  </sheetData>
  <sheetProtection selectLockedCells="1" selectUnlockedCells="1"/>
  <mergeCells count="19">
    <mergeCell ref="A6:D6"/>
    <mergeCell ref="G6:K6"/>
    <mergeCell ref="A1:F3"/>
    <mergeCell ref="G1:K4"/>
    <mergeCell ref="A4:F4"/>
    <mergeCell ref="A5:C5"/>
    <mergeCell ref="G5:K5"/>
    <mergeCell ref="A13:F13"/>
    <mergeCell ref="A7:D7"/>
    <mergeCell ref="G7:K7"/>
    <mergeCell ref="A8:D8"/>
    <mergeCell ref="G8:K8"/>
    <mergeCell ref="A9:D9"/>
    <mergeCell ref="G9:K9"/>
    <mergeCell ref="A10:D10"/>
    <mergeCell ref="G10:K10"/>
    <mergeCell ref="A11:D11"/>
    <mergeCell ref="E11:F11"/>
    <mergeCell ref="G11:K11"/>
  </mergeCells>
  <dataValidations count="3">
    <dataValidation showDropDown="1" showErrorMessage="1" sqref="E5">
      <formula1>0</formula1>
      <formula2>0</formula2>
    </dataValidation>
    <dataValidation type="list" allowBlank="1" showInputMessage="1" showErrorMessage="1" errorTitle="Error" error="Introduzca un dato correcto" promptTitle="Seleccione" prompt="Si, si el recinto esta expuesto al sol_x000a_No, si el recinto esta a la sombra" sqref="E10">
      <formula1>$AT$1:$AT$2</formula1>
      <formula2>0</formula2>
    </dataValidation>
    <dataValidation allowBlank="1" showInputMessage="1" showErrorMessage="1" errorTitle="Error" error="Parametro no permitido" promptTitle="Seleccione" prompt="Seleccione una opcion" sqref="E6">
      <formula1>0</formula1>
      <formula2>0</formula2>
    </dataValidation>
  </dataValidations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CENTRO DE CARGA </vt:lpstr>
      <vt:lpstr>AULA DE INNOVACION PEDAGOGICA </vt:lpstr>
      <vt:lpstr>'AULA DE INNOVACION PEDAGOGICA '!_19_mts2</vt:lpstr>
      <vt:lpstr>_19_mts2</vt:lpstr>
      <vt:lpstr>'AULA DE INNOVACION PEDAGOGICA '!BTU</vt:lpstr>
      <vt:lpstr>BTU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JUBER</cp:lastModifiedBy>
  <dcterms:created xsi:type="dcterms:W3CDTF">2019-01-31T03:56:04Z</dcterms:created>
  <dcterms:modified xsi:type="dcterms:W3CDTF">2021-05-27T02:34:47Z</dcterms:modified>
</cp:coreProperties>
</file>